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LNMIIT\Desktop\"/>
    </mc:Choice>
  </mc:AlternateContent>
  <xr:revisionPtr revIDLastSave="0" documentId="8_{B139544D-8F7A-476A-B95B-DC62E9F82AAD}" xr6:coauthVersionLast="47" xr6:coauthVersionMax="47" xr10:uidLastSave="{00000000-0000-0000-0000-000000000000}"/>
  <bookViews>
    <workbookView xWindow="-120" yWindow="-120" windowWidth="29040" windowHeight="15720" xr2:uid="{00000000-000D-0000-FFFF-FFFF00000000}"/>
  </bookViews>
  <sheets>
    <sheet name="1. CLARIFICATION" sheetId="1" r:id="rId1"/>
    <sheet name="2. CLARIFICATION " sheetId="3" state="hidden" r:id="rId2"/>
    <sheet name="C.C. ROAD "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 i="2" l="1"/>
  <c r="M5" i="2"/>
  <c r="F5" i="2"/>
  <c r="C2" i="2"/>
  <c r="F2" i="2" s="1"/>
  <c r="F9" i="2" s="1"/>
</calcChain>
</file>

<file path=xl/sharedStrings.xml><?xml version="1.0" encoding="utf-8"?>
<sst xmlns="http://schemas.openxmlformats.org/spreadsheetml/2006/main" count="126" uniqueCount="78">
  <si>
    <t>Sl. No.</t>
  </si>
  <si>
    <t>Reference (Clause/Page No.)</t>
  </si>
  <si>
    <t>Description / Query</t>
  </si>
  <si>
    <t>Clarification / Reply</t>
  </si>
  <si>
    <t>Civil and Finishing Abstract</t>
  </si>
  <si>
    <t>a</t>
  </si>
  <si>
    <t>2.03- RCC with M-25 normal but in technical speccification on page 12 specify all RCC above plinth shal be self compacting concrete. Please clarify rate of which concrete shall be quoted .Also for column M-30/355/40 mentioned but BOQ has no item .</t>
  </si>
  <si>
    <t>b</t>
  </si>
  <si>
    <t xml:space="preserve">c </t>
  </si>
  <si>
    <t>In some of the items basic rate has been mentioned. Please clarify cost adjustment shall be made on either side .</t>
  </si>
  <si>
    <t>Item no.3.01 &amp; 3.02 -Brick Work with Brick of 12.5 N/Sqm - in jaipur it is very difficult to get this compressive strength brick, hence shall be replaced with 7.5 N/ Sqm.</t>
  </si>
  <si>
    <t>d</t>
  </si>
  <si>
    <t xml:space="preserve">Item no.7.01 &amp; 7.02 -Item of Plaster with waterproofing chemical applied whereas in tenchnical specification on page " shall be mixed with Polyester Fibres ( Recron 3S make ) of 6 mm Length ,30-35- micron Diameter )" . Please clarify </t>
  </si>
  <si>
    <t>e</t>
  </si>
  <si>
    <t>Extra item no. -1 : corner guards made of high- impact resistant steel / aluminum to protect the edges . Both the materials are different price please clarify which shall be adopted.</t>
  </si>
  <si>
    <t>Plumbing Abstract:</t>
  </si>
  <si>
    <t>Loam civil plumbing fire file got corrupted hence not readable . We are unable to quote for the rates . Please supply the fresh file.</t>
  </si>
  <si>
    <t>Drainage sewerage system : item 1, 3 Brick work with bricks class designation 100, shall be replaced with brick 75 class .</t>
  </si>
  <si>
    <t>c</t>
  </si>
  <si>
    <t xml:space="preserve">item 4.6.1 DI grating shall be replaced with CI grating. </t>
  </si>
  <si>
    <t xml:space="preserve">CC Road : </t>
  </si>
  <si>
    <t>only item of PCC and kerb stone available. Finishing layer is not mentioned.</t>
  </si>
  <si>
    <t>GCC :</t>
  </si>
  <si>
    <t xml:space="preserve">a </t>
  </si>
  <si>
    <t>Please refer page 33 and pera 13 wherein it was mentioned that rate shall be inclusive of ESI &amp; PF. As per CPWD employer share is reimbursed by deptt as it is not the part of 15 % OH and profit.</t>
  </si>
  <si>
    <t>Page 26 Laboure Huts outside campus / site limit . Please clarify.</t>
  </si>
  <si>
    <t>Page 65 : No escalation is payable. It is submitted that one increase of labour applicable from 01.04.26. IF not reimbursed, how we will be able to pay minimum wages. Please include reimbursement on this account.</t>
  </si>
  <si>
    <t>SCC:</t>
  </si>
  <si>
    <t>Retention money : Page 22 mention for 10 % whereas in GCC it GCC it is only 5 % please clarify .</t>
  </si>
  <si>
    <t>Extra work : CP &amp; OH 10 % in figure but fifteen in words. Please clarify.</t>
  </si>
  <si>
    <t>Manpower : page 35 : Considered on higher side . It shall be modified  to as and when required, otherwise inflate the cost of construction</t>
  </si>
  <si>
    <t>CLARIFICATION</t>
  </si>
  <si>
    <t xml:space="preserve">All RCC concrete is Normal </t>
  </si>
  <si>
    <t>All Basic rate approved with LNMIIT to prior approval by the Techo-Commercial Engineer-in-Charge</t>
  </si>
  <si>
    <t xml:space="preserve">Both materials are used as per the Technical Specification </t>
  </si>
  <si>
    <t>In the toilet area, use aluminium corner guard &amp; the other toilet uses high-impact resistant steel corner guards</t>
  </si>
  <si>
    <t>It's nothing in this file, ignore. Plumbing BOQ mention all items.</t>
  </si>
  <si>
    <t>Bricks are only used as specified in the tender.</t>
  </si>
  <si>
    <t xml:space="preserve">Use CI grating with the same Specification </t>
  </si>
  <si>
    <t xml:space="preserve"> As it's specified in the tender.</t>
  </si>
  <si>
    <t>Replace bricks with a compressive strength of 12.5 N/sqm with 10 N/Sqm or a first-class brick.</t>
  </si>
  <si>
    <t>C.C. ROAD</t>
  </si>
  <si>
    <t>JAIPUR PWD BSR 2019 ITEM NO. 9.1</t>
  </si>
  <si>
    <t>Providing and laying lean cement concrete 1:4:8 in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complete as per clause 601, 112 of MoRT&amp;H specification including all material, labour, machinery, lighting, guarding and maintenance of diversion.</t>
  </si>
  <si>
    <t>Cu.mt.</t>
  </si>
  <si>
    <t>Kerb Stones of 1200x300x150, 1000x450x150, 1000x600x150, 600x300x150 size (M-30)</t>
  </si>
  <si>
    <t>Providing and Laying cement concrete Kerb Stones of different sizes in M-30 grade (Manufactured with fully mechanised dry cast process with forced action mixer whose arms revolve along the main axis and rotate about its own axis also, having humidity sensor for moisture control of w/c ratio in concrete mix. Manufactured with steel moulds (Milled and manufactured in CSI diamond or CSI Nitro process for accuracy) on steel base plate of min 16 mm thick;  Having Vibration and pressing action both together with  the help of multiple synchronised vibrators.  Power of hydraulic station should be minimum 50KW for compaction and cured in controlled chambers having humidity control and automated air circulation system) in position to the required line, level and curvature jointed with cement mortar 1:3 (1 Cement : 3 Coarse sand) including making of joints, drainage opening wherever required.</t>
  </si>
  <si>
    <t>Cum</t>
  </si>
  <si>
    <t xml:space="preserve">TOTAL </t>
  </si>
  <si>
    <t>attached</t>
  </si>
  <si>
    <t xml:space="preserve">Providing and laying design mix cement concrete of M-25 grade thickness 150 mm, in roads using cement content as per design mix, using coarse
sand and graded stone aggregate of 20 mm nominal size in appropriate
proportions as per approved &amp; specified design criteria, providing dowel
bars with sleeve/ tie bars wherever required, laying at site, spreading and
compacting mechanically by using needle and surface vibrators, levelling
to required slope/ camber, finishing with required texture, including steel
form work with sturdy M.S. channel sections, curing, making provision for
contraction/ expansion, construction &amp; longitudinal joints 3 x 3 MTR (10 mm wide x 50 mm deep) by groove cutting machine, providing and filling joints with bitumen approved joint filler and sealants, complete all as per direction of Engineerin-charge (Item of joint fillers, sealants, dowel bars with sleeve/ tie bars to
be paid separately).
Note:- Cement content considered in M-25 is @ 340 kg/cum. Excess/ less
cement used as per design mix.
</t>
  </si>
  <si>
    <r>
      <t xml:space="preserve">Laying, spreading and compacting stone aggregate of specified sizes
to </t>
    </r>
    <r>
      <rPr>
        <b/>
        <sz val="12"/>
        <rFont val="Times New Roman"/>
        <family val="1"/>
      </rPr>
      <t xml:space="preserve">WBM </t>
    </r>
    <r>
      <rPr>
        <sz val="12"/>
        <rFont val="Times New Roman"/>
        <family val="1"/>
      </rPr>
      <t>specifications in uniform thickness 150 mm , hand picking, rolling with 3 wheeled road/vibratory roller 8-10 tonne capacity in stages to proper grade
and camber, applying and brooming requisite type of screening / binding
material to fill up interstices of coarse aggregate, watering and compacting
to the required density .</t>
    </r>
  </si>
  <si>
    <t>General Clarification</t>
  </si>
  <si>
    <t>The estimated cost put to tender has not been mentioned anywhere in the
tender documents. We request you to kindly confirm the same.</t>
  </si>
  <si>
    <t>Discrepancies Between NIT and BOQ</t>
  </si>
  <si>
    <t>Civil Works</t>
  </si>
  <si>
    <t>The works for Modular Rainwater Harvesting, Horticulture, and
Landscaping are mentioned in the NIT; however, the same are not included
in the BOQ. Kindly clarify whether these works are to be considered within
the current tender scope or will be dealt with separately.</t>
  </si>
  <si>
    <t>Please consider only BOQ Items</t>
  </si>
  <si>
    <t>Electrical Works</t>
  </si>
  <si>
    <t>Part: Sub Main – S. No. 15, Point No. 2, Sub-points F, G &amp; H: These items are
not applicable for aluminum armored cables. As per market availability, only
copper cables are available for these specifications.</t>
  </si>
  <si>
    <t>Part: Distribution Board –  S. No. 6: UPS quantity is not mentioned in the BOQ</t>
  </si>
  <si>
    <t>Part: Distribution Board –
 S. No. 4: Transformer specification is not mentioned in the BOQ.ty, only</t>
  </si>
  <si>
    <t>1 Nos</t>
  </si>
  <si>
    <t>ELV System</t>
  </si>
  <si>
    <t xml:space="preserve">CCTV: The BOQ mentions two types of cameras, whereas the NIT specifies four
types. Kindly clarify which specification should be followed.
</t>
  </si>
  <si>
    <t>Following the BOQ item specifications.</t>
  </si>
  <si>
    <t>Audio visible system page no. 667-689 sub head 4, please clarify (class room and
auditorium).
 Similar inconsistencies have also been noted in Access Control, Data Networking,
and Audio Visual systems.</t>
  </si>
  <si>
    <t>1. Items Mentioned in NIT but Not Included in BOQ</t>
  </si>
  <si>
    <t>items are listed in the NIT but are not reflected in the BOQ</t>
  </si>
  <si>
    <t>In accordance with the BOQ item only</t>
  </si>
  <si>
    <t>Supply of Transformer will be in LNMIIT’s scope</t>
  </si>
  <si>
    <t>Copper Armoured cable will be considered.</t>
  </si>
  <si>
    <t>The contracter may fill their Bids . No earlier cost will be provided .</t>
  </si>
  <si>
    <t>5% will be deduct for retention money &amp; 5 % will be deducted for performance basis it's will be pay after 1st RA</t>
  </si>
  <si>
    <r>
      <t xml:space="preserve">The total period of completion for the work shall be </t>
    </r>
    <r>
      <rPr>
        <b/>
        <sz val="11"/>
        <color theme="1"/>
        <rFont val="Calibri"/>
        <family val="2"/>
        <scheme val="minor"/>
      </rPr>
      <t>11 (Eleven) Months</t>
    </r>
    <r>
      <rPr>
        <sz val="11"/>
        <color theme="1"/>
        <rFont val="Calibri"/>
        <family val="2"/>
        <scheme val="minor"/>
      </rPr>
      <t xml:space="preserve"> from the date of issue of the Letter of Intent / Work Order.</t>
    </r>
  </si>
  <si>
    <t>NIT no.: MEGA MESS/NIT/001</t>
  </si>
  <si>
    <t>Period of Completion</t>
  </si>
  <si>
    <t>Labour Huts Outside the Limit Campus (Contractor will own arrangment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</si>
</sst>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24"/>
      <color theme="1"/>
      <name val="Calibri"/>
      <family val="2"/>
      <scheme val="minor"/>
    </font>
    <font>
      <b/>
      <sz val="12"/>
      <name val="Times New Roman"/>
      <family val="1"/>
    </font>
    <font>
      <b/>
      <sz val="12"/>
      <color rgb="FFFF0000"/>
      <name val="Times New Roman"/>
      <family val="1"/>
    </font>
    <font>
      <b/>
      <sz val="10"/>
      <name val="Times New Roman"/>
      <family val="1"/>
    </font>
    <font>
      <sz val="12"/>
      <color theme="1"/>
      <name val="Times New Roman"/>
      <family val="1"/>
    </font>
    <font>
      <sz val="12"/>
      <name val="Times New Roman"/>
      <family val="1"/>
    </font>
    <font>
      <b/>
      <u/>
      <sz val="12"/>
      <name val="Times New Roman"/>
      <family val="1"/>
    </font>
    <font>
      <u/>
      <sz val="12"/>
      <name val="Times New Roman"/>
      <family val="1"/>
    </font>
    <font>
      <b/>
      <sz val="16"/>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1" fillId="0" borderId="1" xfId="0" applyFont="1" applyBorder="1" applyAlignment="1">
      <alignment horizontal="left" vertical="center"/>
    </xf>
    <xf numFmtId="0" fontId="1" fillId="0" borderId="1" xfId="0" applyFont="1" applyBorder="1"/>
    <xf numFmtId="9" fontId="0" fillId="0" borderId="1" xfId="0" applyNumberFormat="1" applyBorder="1" applyAlignment="1">
      <alignment horizontal="center" vertical="center"/>
    </xf>
    <xf numFmtId="0" fontId="3" fillId="0" borderId="1" xfId="0" applyFont="1" applyBorder="1" applyAlignment="1">
      <alignment horizontal="center" vertical="top"/>
    </xf>
    <xf numFmtId="0" fontId="4" fillId="2" borderId="1" xfId="0" applyFont="1" applyFill="1" applyBorder="1" applyAlignment="1">
      <alignment vertical="top" wrapText="1"/>
    </xf>
    <xf numFmtId="4" fontId="3" fillId="0" borderId="1" xfId="0" applyNumberFormat="1" applyFont="1" applyBorder="1" applyAlignment="1">
      <alignment horizontal="center" vertical="top"/>
    </xf>
    <xf numFmtId="4" fontId="3" fillId="0" borderId="1" xfId="0" applyNumberFormat="1" applyFont="1" applyBorder="1" applyAlignment="1">
      <alignment horizontal="right" vertical="top"/>
    </xf>
    <xf numFmtId="0" fontId="5" fillId="3" borderId="1" xfId="0" applyFont="1" applyFill="1" applyBorder="1" applyAlignment="1">
      <alignment horizontal="center" vertical="top" wrapText="1"/>
    </xf>
    <xf numFmtId="0" fontId="6" fillId="0" borderId="1" xfId="0" applyFont="1" applyBorder="1" applyAlignment="1">
      <alignment horizontal="justify" vertical="top" wrapText="1"/>
    </xf>
    <xf numFmtId="2" fontId="7" fillId="0" borderId="1" xfId="0" applyNumberFormat="1" applyFont="1" applyBorder="1" applyAlignment="1">
      <alignment horizontal="center" vertical="top"/>
    </xf>
    <xf numFmtId="0" fontId="8" fillId="0" borderId="1" xfId="0" applyFont="1" applyBorder="1" applyAlignment="1">
      <alignment horizontal="justify" vertical="justify" wrapText="1"/>
    </xf>
    <xf numFmtId="0" fontId="9" fillId="0" borderId="1" xfId="0" applyFont="1" applyBorder="1" applyAlignment="1">
      <alignment vertical="top" wrapText="1"/>
    </xf>
    <xf numFmtId="0" fontId="7" fillId="0" borderId="1" xfId="0" applyFont="1" applyBorder="1" applyAlignment="1">
      <alignment vertical="top"/>
    </xf>
    <xf numFmtId="0" fontId="7" fillId="0" borderId="1" xfId="0" applyFont="1" applyBorder="1" applyAlignment="1">
      <alignment horizontal="center" vertical="top"/>
    </xf>
    <xf numFmtId="0" fontId="7" fillId="0" borderId="1" xfId="0" applyFont="1" applyBorder="1" applyAlignment="1">
      <alignment horizontal="justify" vertical="justify" wrapText="1"/>
    </xf>
    <xf numFmtId="0" fontId="10" fillId="0" borderId="1" xfId="0" applyFont="1" applyBorder="1"/>
    <xf numFmtId="4" fontId="10" fillId="0" borderId="1" xfId="0" applyNumberFormat="1" applyFont="1" applyBorder="1"/>
    <xf numFmtId="0" fontId="0" fillId="0" borderId="1" xfId="0" applyBorder="1" applyAlignment="1">
      <alignment wrapText="1"/>
    </xf>
    <xf numFmtId="4" fontId="3" fillId="0" borderId="1" xfId="0" applyNumberFormat="1" applyFont="1" applyBorder="1" applyAlignment="1">
      <alignment vertical="center"/>
    </xf>
    <xf numFmtId="4" fontId="3" fillId="0" borderId="1" xfId="0" applyNumberFormat="1" applyFont="1" applyBorder="1" applyAlignment="1">
      <alignment horizontal="center" vertical="center"/>
    </xf>
    <xf numFmtId="0" fontId="1" fillId="0" borderId="1" xfId="0" applyFont="1" applyBorder="1" applyAlignment="1">
      <alignment horizontal="center" wrapText="1"/>
    </xf>
    <xf numFmtId="9" fontId="0" fillId="0" borderId="1" xfId="0" applyNumberFormat="1" applyBorder="1" applyAlignment="1">
      <alignment horizontal="center"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4"/>
  <sheetViews>
    <sheetView tabSelected="1" topLeftCell="A18" workbookViewId="0">
      <selection activeCell="D30" sqref="D30"/>
    </sheetView>
  </sheetViews>
  <sheetFormatPr defaultRowHeight="15" x14ac:dyDescent="0.25"/>
  <cols>
    <col min="2" max="2" width="29.140625" customWidth="1"/>
    <col min="3" max="3" width="53.42578125" customWidth="1"/>
    <col min="4" max="4" width="55.7109375" customWidth="1"/>
  </cols>
  <sheetData>
    <row r="1" spans="1:4" x14ac:dyDescent="0.25">
      <c r="A1" s="31" t="s">
        <v>31</v>
      </c>
      <c r="B1" s="31"/>
      <c r="C1" s="31"/>
      <c r="D1" s="31"/>
    </row>
    <row r="2" spans="1:4" x14ac:dyDescent="0.25">
      <c r="A2" s="31"/>
      <c r="B2" s="31"/>
      <c r="C2" s="31"/>
      <c r="D2" s="31"/>
    </row>
    <row r="3" spans="1:4" x14ac:dyDescent="0.25">
      <c r="A3" s="31"/>
      <c r="B3" s="31"/>
      <c r="C3" s="31"/>
      <c r="D3" s="31"/>
    </row>
    <row r="4" spans="1:4" x14ac:dyDescent="0.25">
      <c r="A4" s="1" t="s">
        <v>0</v>
      </c>
      <c r="B4" s="2" t="s">
        <v>1</v>
      </c>
      <c r="C4" s="2" t="s">
        <v>2</v>
      </c>
      <c r="D4" s="2" t="s">
        <v>3</v>
      </c>
    </row>
    <row r="5" spans="1:4" ht="44.25" customHeight="1" x14ac:dyDescent="0.25">
      <c r="A5" s="30">
        <v>1</v>
      </c>
      <c r="B5" s="2" t="s">
        <v>75</v>
      </c>
      <c r="C5" s="30" t="s">
        <v>76</v>
      </c>
      <c r="D5" s="4" t="s">
        <v>74</v>
      </c>
    </row>
    <row r="6" spans="1:4" ht="60" x14ac:dyDescent="0.25">
      <c r="A6" s="3">
        <v>2</v>
      </c>
      <c r="B6" s="1" t="s">
        <v>52</v>
      </c>
      <c r="C6" s="4" t="s">
        <v>53</v>
      </c>
      <c r="D6" s="4" t="s">
        <v>72</v>
      </c>
    </row>
    <row r="7" spans="1:4" ht="30" x14ac:dyDescent="0.25">
      <c r="A7" s="3">
        <v>3</v>
      </c>
      <c r="B7" s="2" t="s">
        <v>54</v>
      </c>
      <c r="C7" s="4"/>
      <c r="D7" s="4"/>
    </row>
    <row r="8" spans="1:4" ht="105" x14ac:dyDescent="0.25">
      <c r="A8" s="4"/>
      <c r="B8" s="2" t="s">
        <v>55</v>
      </c>
      <c r="C8" s="4" t="s">
        <v>56</v>
      </c>
      <c r="D8" s="4" t="s">
        <v>57</v>
      </c>
    </row>
    <row r="9" spans="1:4" ht="75" x14ac:dyDescent="0.25">
      <c r="A9" s="4"/>
      <c r="B9" s="2" t="s">
        <v>58</v>
      </c>
      <c r="C9" s="4" t="s">
        <v>59</v>
      </c>
      <c r="D9" s="4" t="s">
        <v>71</v>
      </c>
    </row>
    <row r="10" spans="1:4" ht="45" x14ac:dyDescent="0.25">
      <c r="A10" s="4"/>
      <c r="B10" s="2" t="s">
        <v>5</v>
      </c>
      <c r="C10" s="4" t="s">
        <v>61</v>
      </c>
      <c r="D10" s="4" t="s">
        <v>70</v>
      </c>
    </row>
    <row r="11" spans="1:4" ht="30" x14ac:dyDescent="0.25">
      <c r="A11" s="4"/>
      <c r="B11" s="2" t="s">
        <v>7</v>
      </c>
      <c r="C11" s="4" t="s">
        <v>60</v>
      </c>
      <c r="D11" s="4" t="s">
        <v>62</v>
      </c>
    </row>
    <row r="12" spans="1:4" x14ac:dyDescent="0.25">
      <c r="A12" s="3">
        <v>4</v>
      </c>
      <c r="B12" s="1" t="s">
        <v>63</v>
      </c>
      <c r="C12" s="4"/>
      <c r="D12" s="4"/>
    </row>
    <row r="13" spans="1:4" ht="75" x14ac:dyDescent="0.25">
      <c r="A13" s="4"/>
      <c r="B13" s="3" t="s">
        <v>5</v>
      </c>
      <c r="C13" s="4" t="s">
        <v>64</v>
      </c>
      <c r="D13" s="4" t="s">
        <v>65</v>
      </c>
    </row>
    <row r="14" spans="1:4" ht="90" x14ac:dyDescent="0.25">
      <c r="A14" s="4"/>
      <c r="B14" s="3" t="s">
        <v>7</v>
      </c>
      <c r="C14" s="4" t="s">
        <v>66</v>
      </c>
      <c r="D14" s="4" t="s">
        <v>65</v>
      </c>
    </row>
    <row r="15" spans="1:4" ht="30" x14ac:dyDescent="0.25">
      <c r="A15" s="7">
        <v>5</v>
      </c>
      <c r="B15" s="28" t="s">
        <v>67</v>
      </c>
      <c r="C15" s="4" t="s">
        <v>68</v>
      </c>
      <c r="D15" s="5" t="s">
        <v>69</v>
      </c>
    </row>
    <row r="16" spans="1:4" x14ac:dyDescent="0.25">
      <c r="A16" s="3">
        <v>6</v>
      </c>
      <c r="B16" s="1" t="s">
        <v>4</v>
      </c>
      <c r="C16" s="4"/>
      <c r="D16" s="4"/>
    </row>
    <row r="17" spans="1:4" ht="75" x14ac:dyDescent="0.25">
      <c r="A17" s="4"/>
      <c r="B17" s="2" t="s">
        <v>5</v>
      </c>
      <c r="C17" s="4" t="s">
        <v>6</v>
      </c>
      <c r="D17" s="4" t="s">
        <v>32</v>
      </c>
    </row>
    <row r="18" spans="1:4" ht="45" x14ac:dyDescent="0.25">
      <c r="A18" s="4"/>
      <c r="B18" s="2" t="s">
        <v>7</v>
      </c>
      <c r="C18" s="4" t="s">
        <v>10</v>
      </c>
      <c r="D18" s="4" t="s">
        <v>40</v>
      </c>
    </row>
    <row r="19" spans="1:4" ht="45" x14ac:dyDescent="0.25">
      <c r="A19" s="4"/>
      <c r="B19" s="2" t="s">
        <v>8</v>
      </c>
      <c r="C19" s="4" t="s">
        <v>9</v>
      </c>
      <c r="D19" s="4" t="s">
        <v>33</v>
      </c>
    </row>
    <row r="20" spans="1:4" ht="75" x14ac:dyDescent="0.25">
      <c r="A20" s="4"/>
      <c r="B20" s="2" t="s">
        <v>11</v>
      </c>
      <c r="C20" s="4" t="s">
        <v>12</v>
      </c>
      <c r="D20" s="4" t="s">
        <v>34</v>
      </c>
    </row>
    <row r="21" spans="1:4" ht="60" x14ac:dyDescent="0.25">
      <c r="A21" s="4"/>
      <c r="B21" s="2" t="s">
        <v>13</v>
      </c>
      <c r="C21" s="4" t="s">
        <v>14</v>
      </c>
      <c r="D21" s="4" t="s">
        <v>35</v>
      </c>
    </row>
    <row r="22" spans="1:4" x14ac:dyDescent="0.25">
      <c r="A22" s="3">
        <v>7</v>
      </c>
      <c r="B22" s="1" t="s">
        <v>15</v>
      </c>
      <c r="C22" s="4"/>
      <c r="D22" s="4"/>
    </row>
    <row r="23" spans="1:4" ht="45" x14ac:dyDescent="0.25">
      <c r="A23" s="4"/>
      <c r="B23" s="3" t="s">
        <v>5</v>
      </c>
      <c r="C23" s="4" t="s">
        <v>16</v>
      </c>
      <c r="D23" s="4" t="s">
        <v>36</v>
      </c>
    </row>
    <row r="24" spans="1:4" ht="45" x14ac:dyDescent="0.25">
      <c r="A24" s="4"/>
      <c r="B24" s="3" t="s">
        <v>7</v>
      </c>
      <c r="C24" s="4" t="s">
        <v>17</v>
      </c>
      <c r="D24" s="4" t="s">
        <v>37</v>
      </c>
    </row>
    <row r="25" spans="1:4" x14ac:dyDescent="0.25">
      <c r="A25" s="5"/>
      <c r="B25" s="6" t="s">
        <v>18</v>
      </c>
      <c r="C25" s="4" t="s">
        <v>19</v>
      </c>
      <c r="D25" s="5" t="s">
        <v>38</v>
      </c>
    </row>
    <row r="26" spans="1:4" ht="30" x14ac:dyDescent="0.25">
      <c r="A26" s="7">
        <v>8</v>
      </c>
      <c r="B26" s="8" t="s">
        <v>20</v>
      </c>
      <c r="C26" s="4" t="s">
        <v>21</v>
      </c>
      <c r="D26" s="5" t="s">
        <v>49</v>
      </c>
    </row>
    <row r="27" spans="1:4" x14ac:dyDescent="0.25">
      <c r="A27" s="7">
        <v>9</v>
      </c>
      <c r="B27" s="9" t="s">
        <v>22</v>
      </c>
      <c r="C27" s="5"/>
      <c r="D27" s="5"/>
    </row>
    <row r="28" spans="1:4" ht="60" x14ac:dyDescent="0.25">
      <c r="A28" s="7"/>
      <c r="B28" s="7" t="s">
        <v>23</v>
      </c>
      <c r="C28" s="4" t="s">
        <v>24</v>
      </c>
      <c r="D28" s="4" t="s">
        <v>39</v>
      </c>
    </row>
    <row r="29" spans="1:4" ht="30" x14ac:dyDescent="0.25">
      <c r="A29" s="7"/>
      <c r="B29" s="7" t="s">
        <v>7</v>
      </c>
      <c r="C29" s="4" t="s">
        <v>25</v>
      </c>
      <c r="D29" s="4" t="s">
        <v>77</v>
      </c>
    </row>
    <row r="30" spans="1:4" ht="60" x14ac:dyDescent="0.25">
      <c r="A30" s="7"/>
      <c r="B30" s="7" t="s">
        <v>18</v>
      </c>
      <c r="C30" s="4" t="s">
        <v>26</v>
      </c>
      <c r="D30" s="4" t="s">
        <v>39</v>
      </c>
    </row>
    <row r="31" spans="1:4" x14ac:dyDescent="0.25">
      <c r="A31" s="7">
        <v>10</v>
      </c>
      <c r="B31" s="9" t="s">
        <v>27</v>
      </c>
      <c r="C31" s="5"/>
      <c r="D31" s="5"/>
    </row>
    <row r="32" spans="1:4" ht="30" x14ac:dyDescent="0.25">
      <c r="A32" s="7"/>
      <c r="B32" s="7" t="s">
        <v>5</v>
      </c>
      <c r="C32" s="4" t="s">
        <v>28</v>
      </c>
      <c r="D32" s="29" t="s">
        <v>73</v>
      </c>
    </row>
    <row r="33" spans="1:4" ht="30" x14ac:dyDescent="0.25">
      <c r="A33" s="7"/>
      <c r="B33" s="7" t="s">
        <v>7</v>
      </c>
      <c r="C33" s="4" t="s">
        <v>29</v>
      </c>
      <c r="D33" s="29">
        <v>0.1</v>
      </c>
    </row>
    <row r="34" spans="1:4" ht="45" x14ac:dyDescent="0.25">
      <c r="A34" s="7"/>
      <c r="B34" s="7" t="s">
        <v>18</v>
      </c>
      <c r="C34" s="4" t="s">
        <v>30</v>
      </c>
      <c r="D34" s="4" t="s">
        <v>39</v>
      </c>
    </row>
  </sheetData>
  <mergeCells count="1">
    <mergeCell ref="A1:D3"/>
  </mergeCells>
  <pageMargins left="0.7" right="0.7" top="0.75" bottom="0.75" header="0.3" footer="0.3"/>
  <pageSetup scale="70"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95C52-0C41-4A31-AB74-3BFB8053D63F}">
  <sheetPr>
    <pageSetUpPr fitToPage="1"/>
  </sheetPr>
  <dimension ref="A1:D17"/>
  <sheetViews>
    <sheetView workbookViewId="0">
      <selection activeCell="C13" sqref="C13"/>
    </sheetView>
  </sheetViews>
  <sheetFormatPr defaultRowHeight="15" x14ac:dyDescent="0.25"/>
  <cols>
    <col min="2" max="2" width="29.140625" customWidth="1"/>
    <col min="3" max="3" width="53.42578125" customWidth="1"/>
    <col min="4" max="4" width="55.7109375" customWidth="1"/>
  </cols>
  <sheetData>
    <row r="1" spans="1:4" x14ac:dyDescent="0.25">
      <c r="A1" s="31" t="s">
        <v>31</v>
      </c>
      <c r="B1" s="31"/>
      <c r="C1" s="31"/>
      <c r="D1" s="31"/>
    </row>
    <row r="2" spans="1:4" x14ac:dyDescent="0.25">
      <c r="A2" s="31"/>
      <c r="B2" s="31"/>
      <c r="C2" s="31"/>
      <c r="D2" s="31"/>
    </row>
    <row r="3" spans="1:4" x14ac:dyDescent="0.25">
      <c r="A3" s="31"/>
      <c r="B3" s="31"/>
      <c r="C3" s="31"/>
      <c r="D3" s="31"/>
    </row>
    <row r="4" spans="1:4" x14ac:dyDescent="0.25">
      <c r="A4" s="1" t="s">
        <v>0</v>
      </c>
      <c r="B4" s="2" t="s">
        <v>1</v>
      </c>
      <c r="C4" s="2" t="s">
        <v>2</v>
      </c>
      <c r="D4" s="2" t="s">
        <v>3</v>
      </c>
    </row>
    <row r="5" spans="1:4" ht="44.25" customHeight="1" x14ac:dyDescent="0.25">
      <c r="A5" s="1"/>
      <c r="B5" s="2" t="s">
        <v>75</v>
      </c>
      <c r="C5" s="2" t="s">
        <v>76</v>
      </c>
      <c r="D5" s="4" t="s">
        <v>74</v>
      </c>
    </row>
    <row r="6" spans="1:4" ht="60" x14ac:dyDescent="0.25">
      <c r="A6" s="3">
        <v>1</v>
      </c>
      <c r="B6" s="1" t="s">
        <v>52</v>
      </c>
      <c r="C6" s="4" t="s">
        <v>53</v>
      </c>
      <c r="D6" s="4" t="s">
        <v>72</v>
      </c>
    </row>
    <row r="7" spans="1:4" ht="30" x14ac:dyDescent="0.25">
      <c r="A7" s="3">
        <v>2</v>
      </c>
      <c r="B7" s="2" t="s">
        <v>54</v>
      </c>
      <c r="C7" s="4"/>
      <c r="D7" s="4"/>
    </row>
    <row r="8" spans="1:4" ht="105" x14ac:dyDescent="0.25">
      <c r="A8" s="4"/>
      <c r="B8" s="2" t="s">
        <v>55</v>
      </c>
      <c r="C8" s="4" t="s">
        <v>56</v>
      </c>
      <c r="D8" s="4" t="s">
        <v>57</v>
      </c>
    </row>
    <row r="9" spans="1:4" ht="75" x14ac:dyDescent="0.25">
      <c r="A9" s="4"/>
      <c r="B9" s="2" t="s">
        <v>58</v>
      </c>
      <c r="C9" s="4" t="s">
        <v>59</v>
      </c>
      <c r="D9" s="4" t="s">
        <v>71</v>
      </c>
    </row>
    <row r="10" spans="1:4" ht="45" x14ac:dyDescent="0.25">
      <c r="A10" s="4"/>
      <c r="B10" s="2"/>
      <c r="C10" s="4" t="s">
        <v>61</v>
      </c>
      <c r="D10" s="4" t="s">
        <v>70</v>
      </c>
    </row>
    <row r="11" spans="1:4" ht="30" x14ac:dyDescent="0.25">
      <c r="A11" s="4"/>
      <c r="B11" s="2"/>
      <c r="C11" s="4" t="s">
        <v>60</v>
      </c>
      <c r="D11" s="4" t="s">
        <v>62</v>
      </c>
    </row>
    <row r="12" spans="1:4" x14ac:dyDescent="0.25">
      <c r="A12" s="3">
        <v>2</v>
      </c>
      <c r="B12" s="1" t="s">
        <v>63</v>
      </c>
      <c r="C12" s="4"/>
      <c r="D12" s="4"/>
    </row>
    <row r="13" spans="1:4" ht="75" x14ac:dyDescent="0.25">
      <c r="A13" s="4"/>
      <c r="B13" s="3" t="s">
        <v>5</v>
      </c>
      <c r="C13" s="4" t="s">
        <v>64</v>
      </c>
      <c r="D13" s="4" t="s">
        <v>65</v>
      </c>
    </row>
    <row r="14" spans="1:4" ht="90" x14ac:dyDescent="0.25">
      <c r="A14" s="4"/>
      <c r="B14" s="3" t="s">
        <v>7</v>
      </c>
      <c r="C14" s="4" t="s">
        <v>66</v>
      </c>
      <c r="D14" s="4" t="s">
        <v>65</v>
      </c>
    </row>
    <row r="15" spans="1:4" ht="36.75" customHeight="1" x14ac:dyDescent="0.25">
      <c r="A15" s="7">
        <v>3</v>
      </c>
      <c r="B15" s="28" t="s">
        <v>67</v>
      </c>
      <c r="C15" s="4" t="s">
        <v>68</v>
      </c>
      <c r="D15" s="5" t="s">
        <v>69</v>
      </c>
    </row>
    <row r="16" spans="1:4" x14ac:dyDescent="0.25">
      <c r="A16" s="7"/>
      <c r="B16" s="7"/>
      <c r="C16" s="4"/>
      <c r="D16" s="10"/>
    </row>
    <row r="17" spans="1:4" x14ac:dyDescent="0.25">
      <c r="A17" s="7"/>
      <c r="B17" s="7"/>
      <c r="C17" s="4"/>
      <c r="D17" s="4"/>
    </row>
  </sheetData>
  <mergeCells count="1">
    <mergeCell ref="A1:D3"/>
  </mergeCells>
  <pageMargins left="0.7" right="0.7" top="0.75" bottom="0.75" header="0.3" footer="0.3"/>
  <pageSetup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B3C67-F152-4820-B648-BADEA854A4F0}">
  <dimension ref="A1:M9"/>
  <sheetViews>
    <sheetView workbookViewId="0">
      <selection activeCell="J5" sqref="J5"/>
    </sheetView>
  </sheetViews>
  <sheetFormatPr defaultRowHeight="15" x14ac:dyDescent="0.25"/>
  <cols>
    <col min="2" max="2" width="68.42578125" customWidth="1"/>
    <col min="3" max="3" width="9" bestFit="1" customWidth="1"/>
    <col min="4" max="4" width="8.42578125" bestFit="1" customWidth="1"/>
    <col min="5" max="5" width="9" bestFit="1" customWidth="1"/>
    <col min="6" max="6" width="16.28515625" bestFit="1" customWidth="1"/>
  </cols>
  <sheetData>
    <row r="1" spans="1:13" ht="15.75" x14ac:dyDescent="0.25">
      <c r="A1" s="11"/>
      <c r="B1" s="12" t="s">
        <v>41</v>
      </c>
      <c r="C1" s="13"/>
      <c r="D1" s="13"/>
      <c r="E1" s="13"/>
      <c r="F1" s="14"/>
    </row>
    <row r="2" spans="1:13" ht="186" customHeight="1" x14ac:dyDescent="0.25">
      <c r="A2" s="15" t="s">
        <v>42</v>
      </c>
      <c r="B2" s="16" t="s">
        <v>43</v>
      </c>
      <c r="C2" s="13">
        <f>761*0.2</f>
        <v>152.20000000000002</v>
      </c>
      <c r="D2" s="13" t="s">
        <v>44</v>
      </c>
      <c r="E2" s="13"/>
      <c r="F2" s="14">
        <f>E2*C2</f>
        <v>0</v>
      </c>
    </row>
    <row r="3" spans="1:13" x14ac:dyDescent="0.25">
      <c r="A3" s="5"/>
      <c r="B3" s="5"/>
      <c r="C3" s="5"/>
      <c r="D3" s="5"/>
      <c r="E3" s="5"/>
      <c r="F3" s="5"/>
    </row>
    <row r="4" spans="1:13" ht="31.5" x14ac:dyDescent="0.25">
      <c r="A4" s="17">
        <v>1</v>
      </c>
      <c r="B4" s="18" t="s">
        <v>45</v>
      </c>
      <c r="C4" s="19"/>
      <c r="D4" s="20"/>
      <c r="E4" s="5"/>
      <c r="F4" s="5"/>
      <c r="M4">
        <v>1826</v>
      </c>
    </row>
    <row r="5" spans="1:13" ht="204.75" x14ac:dyDescent="0.25">
      <c r="A5" s="21"/>
      <c r="B5" s="22" t="s">
        <v>46</v>
      </c>
      <c r="C5" s="13">
        <v>10</v>
      </c>
      <c r="D5" s="13" t="s">
        <v>47</v>
      </c>
      <c r="E5" s="13"/>
      <c r="F5" s="13">
        <f>E5*C5</f>
        <v>0</v>
      </c>
      <c r="M5">
        <f>1.2*0.3*0.15</f>
        <v>5.3999999999999999E-2</v>
      </c>
    </row>
    <row r="6" spans="1:13" ht="110.25" x14ac:dyDescent="0.25">
      <c r="A6" s="21">
        <v>2</v>
      </c>
      <c r="B6" s="22" t="s">
        <v>51</v>
      </c>
      <c r="C6" s="26">
        <v>115</v>
      </c>
      <c r="D6" s="27" t="s">
        <v>47</v>
      </c>
      <c r="E6" s="13"/>
      <c r="F6" s="13"/>
    </row>
    <row r="7" spans="1:13" ht="255" x14ac:dyDescent="0.25">
      <c r="A7" s="7">
        <v>3</v>
      </c>
      <c r="B7" s="25" t="s">
        <v>50</v>
      </c>
      <c r="C7" s="26">
        <v>115</v>
      </c>
      <c r="D7" s="27" t="s">
        <v>47</v>
      </c>
      <c r="E7" s="5"/>
      <c r="F7" s="5"/>
      <c r="M7">
        <f>M4/182</f>
        <v>10.032967032967033</v>
      </c>
    </row>
    <row r="8" spans="1:13" x14ac:dyDescent="0.25">
      <c r="A8" s="7"/>
      <c r="B8" s="5"/>
      <c r="C8" s="5"/>
      <c r="D8" s="5"/>
      <c r="E8" s="5"/>
      <c r="F8" s="5"/>
    </row>
    <row r="9" spans="1:13" ht="21" x14ac:dyDescent="0.35">
      <c r="A9" s="23"/>
      <c r="B9" s="23" t="s">
        <v>48</v>
      </c>
      <c r="C9" s="23"/>
      <c r="D9" s="23"/>
      <c r="E9" s="23"/>
      <c r="F9" s="24">
        <f>F2+F5</f>
        <v>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CLARIFICATION</vt:lpstr>
      <vt:lpstr>2. CLARIFICATION </vt:lpstr>
      <vt:lpstr>C.C. ROAD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LNMIIT</dc:creator>
  <cp:lastModifiedBy>Vipin Kumar Bansal</cp:lastModifiedBy>
  <cp:lastPrinted>2025-10-17T10:34:28Z</cp:lastPrinted>
  <dcterms:created xsi:type="dcterms:W3CDTF">2015-06-05T18:17:20Z</dcterms:created>
  <dcterms:modified xsi:type="dcterms:W3CDTF">2025-10-17T10:38:56Z</dcterms:modified>
</cp:coreProperties>
</file>